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castro\Desktop\Unidad de Transparencia 2020\EXPEDIENTES ELECTRÓNICOS SOLICITUDES DE INFORMACIÓN 2023\330027023000103\Anexo UAF 330027023000103\"/>
    </mc:Choice>
  </mc:AlternateContent>
  <bookViews>
    <workbookView xWindow="0" yWindow="0" windowWidth="28800" windowHeight="10335"/>
  </bookViews>
  <sheets>
    <sheet name="PPTO EJERCIDO 2018 DGGD" sheetId="1" r:id="rId1"/>
  </sheets>
  <externalReferences>
    <externalReference r:id="rId2"/>
  </externalReferences>
  <definedNames>
    <definedName name="_xlnm._FilterDatabase" localSheetId="0" hidden="1">'PPTO EJERCIDO 2018 DGGD'!$A$4:$E$90</definedName>
    <definedName name="_xlnm.Print_Area" localSheetId="0">'PPTO EJERCIDO 2018 DGGD'!$A$1:$E$92</definedName>
    <definedName name="_xlnm.Print_Titles" localSheetId="0">'PPTO EJERCIDO 2018 DGGD'!$1:$4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1" l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</calcChain>
</file>

<file path=xl/sharedStrings.xml><?xml version="1.0" encoding="utf-8"?>
<sst xmlns="http://schemas.openxmlformats.org/spreadsheetml/2006/main" count="155" uniqueCount="71">
  <si>
    <t>Presupuesto ejercido por la Dirección General de Gestión de Destinos</t>
  </si>
  <si>
    <t>Ejercicio Fiscal 2018</t>
  </si>
  <si>
    <t>PARTIDA</t>
  </si>
  <si>
    <t>NOMBRE</t>
  </si>
  <si>
    <t>CLAVE EF</t>
  </si>
  <si>
    <t>ENTIDAD FEDERATIVA</t>
  </si>
  <si>
    <t>PRESUPUESTO EJERCIDO</t>
  </si>
  <si>
    <t>Sueldos base</t>
  </si>
  <si>
    <t>Ciudad de México</t>
  </si>
  <si>
    <t>Prima quinquenal por años de servicios efectivos prestados</t>
  </si>
  <si>
    <t>Primas de vacaciones y dominical</t>
  </si>
  <si>
    <t>Aguinaldo o gratificación de fin de año</t>
  </si>
  <si>
    <t>Remuneraciones por horas extraordinarias</t>
  </si>
  <si>
    <t>Aportaciones al ISSSTE</t>
  </si>
  <si>
    <t>Aportaciones al seguro de cesantía en edad avanzada y vejez</t>
  </si>
  <si>
    <t>Aportaciones al FOVISSSTE</t>
  </si>
  <si>
    <t>Aportaciones al Sistema de Ahorro para el Retiro</t>
  </si>
  <si>
    <t>Depósitos para el ahorro solidario</t>
  </si>
  <si>
    <t>Cuotas para el seguro de vida del personal civil</t>
  </si>
  <si>
    <t>Cuotas para el seguro de gastos médicos del personal civil</t>
  </si>
  <si>
    <t>Cuotas para el seguro de separación individualizado</t>
  </si>
  <si>
    <t>Cuotas para el seguro colectivo de retiro</t>
  </si>
  <si>
    <t>Prestaciones establecidas por condiciones generales de trabajo o contratos colectivos de trabajo</t>
  </si>
  <si>
    <t>Compensación garantizada</t>
  </si>
  <si>
    <t>Asignaciones adicionales al sueldo</t>
  </si>
  <si>
    <t>Otras prestaciones</t>
  </si>
  <si>
    <t>Estímulos al personal operativo</t>
  </si>
  <si>
    <t>Materiales y útiles de oficina</t>
  </si>
  <si>
    <t>Productos alimenticios para el personal en las instalaciones de las dependencias y entidades</t>
  </si>
  <si>
    <t>Productos alimenticios para el personal derivado de actividades extraordinarias</t>
  </si>
  <si>
    <t>Utensilios para el servicio de alimentación</t>
  </si>
  <si>
    <t>Materiales complementarios</t>
  </si>
  <si>
    <t>Otros materiales y artículos de construcción y reparación</t>
  </si>
  <si>
    <t>Combustibles, lubricantes y aditivos para vehículos terrestres, aéreos, marítimos, lacustres y fluviales destinados a servicios administrativos</t>
  </si>
  <si>
    <t>Combustibles, lubricantes y aditivos para vehículos terrestres, aéreos, marítimos, lacustres y fluviales asignados a servidores públicos</t>
  </si>
  <si>
    <t>Servicio de energía eléctrica</t>
  </si>
  <si>
    <t>Servicio de agua</t>
  </si>
  <si>
    <t>Servicio telefónico convencional</t>
  </si>
  <si>
    <t>Servicio de telefonía celular</t>
  </si>
  <si>
    <t>Servicios de Internet</t>
  </si>
  <si>
    <t>Servicios de conducción de señales analógicas y digitales</t>
  </si>
  <si>
    <t>Contratación de otros servicios</t>
  </si>
  <si>
    <t>Servicios integrales de infraestructura de cómputo</t>
  </si>
  <si>
    <t>Arrendamiento de vehículos terrestres, aéreos, marítimos, lacustres y fluviales para servicios administrativos</t>
  </si>
  <si>
    <t>Arrendamiento de vehículos terrestres, aéreos, marítimos, lacustres y fluviales para servidores públicos</t>
  </si>
  <si>
    <t>Patentes, derechos de autor, regalías y otros</t>
  </si>
  <si>
    <t>Otras asesorías para la operación de programas</t>
  </si>
  <si>
    <t>Servicios de desarrollo de aplicaciones informáticas</t>
  </si>
  <si>
    <t>Otros servicios comerciales</t>
  </si>
  <si>
    <t>Servicios de vigilancia</t>
  </si>
  <si>
    <t>Subcontratación de servicios con terceros</t>
  </si>
  <si>
    <t>Servicios integrales</t>
  </si>
  <si>
    <t>Almacenaje, embalaje y envase</t>
  </si>
  <si>
    <t>Mantenimiento y conservación de bienes informáticos</t>
  </si>
  <si>
    <t>Mantenimiento y conservación de maquinaria y equipo</t>
  </si>
  <si>
    <t>Servicios de lavandería, limpieza e higiene</t>
  </si>
  <si>
    <t>Servicios de jardinería y fumigación</t>
  </si>
  <si>
    <t>Pasajes aéreos nacionales para servidores públicos de mando en el desempeño de comisiones y funciones oficiales</t>
  </si>
  <si>
    <t>Pasajes aéreos internacionales para servidores públicos en el desempeño de comisiones y funciones oficiales</t>
  </si>
  <si>
    <t>Pasajes terrestres nacionales para servidores públicos de mando en el desempeño de comisiones y funciones oficiales</t>
  </si>
  <si>
    <t>Viáticos nacionales asociados a desastres naturales</t>
  </si>
  <si>
    <t>Viáticos nacionales para servidores públicos en el desempeño de funciones oficiales</t>
  </si>
  <si>
    <t>Viáticos en el extranjero para servidores públicos en el desempeño de comisiones y funciones oficiales</t>
  </si>
  <si>
    <t>Gastos para operativos y trabajos de campo en áreas rurales</t>
  </si>
  <si>
    <t>Gastos para alimentación de servidores públicos de mando</t>
  </si>
  <si>
    <t>Otros impuestos y derechos</t>
  </si>
  <si>
    <t>Impuesto sobre nóminas</t>
  </si>
  <si>
    <t>Subsidios a Entidades Federativas y Municipios</t>
  </si>
  <si>
    <t>Gastos por servicios de traslado de personas</t>
  </si>
  <si>
    <t>Compensaciones por servicios de carácter social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</si>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</sst>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.5"/>
      <color theme="0"/>
      <name val="Calibri"/>
      <family val="2"/>
      <scheme val="minor"/>
    </font>
    <font>
      <b/>
      <sz val="9.5"/>
      <color indexed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D480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hair">
        <color theme="1" tint="0.34998626667073579"/>
      </right>
      <top style="thin">
        <color indexed="64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indexed="64"/>
      </top>
      <bottom style="hair">
        <color theme="1" tint="0.34998626667073579"/>
      </bottom>
      <diagonal/>
    </border>
    <border>
      <left style="hair">
        <color theme="1" tint="0.34998626667073579"/>
      </left>
      <right style="thin">
        <color theme="1" tint="0.34998626667073579"/>
      </right>
      <top style="thin">
        <color indexed="64"/>
      </top>
      <bottom style="hair">
        <color theme="1" tint="0.34998626667073579"/>
      </bottom>
      <diagonal/>
    </border>
    <border>
      <left style="thin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thin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thin">
        <color theme="1" tint="0.34998626667073579"/>
      </left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 style="thin">
        <color theme="1" tint="0.34998626667073579"/>
      </right>
      <top style="hair">
        <color theme="1" tint="0.34998626667073579"/>
      </top>
      <bottom/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hair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hair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4" fontId="0" fillId="0" borderId="0" xfId="0" applyNumberFormat="1"/>
    <xf numFmtId="43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top"/>
    </xf>
    <xf numFmtId="49" fontId="4" fillId="0" borderId="3" xfId="2" applyNumberFormat="1" applyFont="1" applyFill="1" applyBorder="1" applyAlignment="1">
      <alignment horizontal="justify" vertical="top" wrapText="1"/>
    </xf>
    <xf numFmtId="0" fontId="5" fillId="0" borderId="3" xfId="2" applyNumberFormat="1" applyFont="1" applyFill="1" applyBorder="1" applyAlignment="1">
      <alignment horizontal="center" vertical="top"/>
    </xf>
    <xf numFmtId="0" fontId="4" fillId="0" borderId="3" xfId="2" applyNumberFormat="1" applyFont="1" applyFill="1" applyBorder="1" applyAlignment="1">
      <alignment horizontal="center" vertical="top"/>
    </xf>
    <xf numFmtId="4" fontId="4" fillId="0" borderId="4" xfId="1" applyNumberFormat="1" applyFont="1" applyFill="1" applyBorder="1" applyAlignment="1">
      <alignment vertical="top"/>
    </xf>
    <xf numFmtId="49" fontId="4" fillId="0" borderId="5" xfId="2" applyNumberFormat="1" applyFont="1" applyFill="1" applyBorder="1" applyAlignment="1">
      <alignment horizontal="center" vertical="top"/>
    </xf>
    <xf numFmtId="49" fontId="4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center" vertical="top"/>
    </xf>
    <xf numFmtId="0" fontId="4" fillId="0" borderId="6" xfId="2" applyNumberFormat="1" applyFont="1" applyFill="1" applyBorder="1" applyAlignment="1">
      <alignment horizontal="center" vertical="top"/>
    </xf>
    <xf numFmtId="4" fontId="4" fillId="0" borderId="7" xfId="1" applyNumberFormat="1" applyFont="1" applyFill="1" applyBorder="1" applyAlignment="1">
      <alignment vertical="top"/>
    </xf>
    <xf numFmtId="49" fontId="4" fillId="0" borderId="8" xfId="2" applyNumberFormat="1" applyFont="1" applyFill="1" applyBorder="1" applyAlignment="1">
      <alignment horizontal="center" vertical="top"/>
    </xf>
    <xf numFmtId="49" fontId="4" fillId="0" borderId="9" xfId="2" applyNumberFormat="1" applyFont="1" applyFill="1" applyBorder="1" applyAlignment="1">
      <alignment horizontal="justify" vertical="top" wrapText="1"/>
    </xf>
    <xf numFmtId="0" fontId="5" fillId="0" borderId="9" xfId="2" applyNumberFormat="1" applyFont="1" applyFill="1" applyBorder="1" applyAlignment="1">
      <alignment horizontal="center" vertical="top"/>
    </xf>
    <xf numFmtId="0" fontId="4" fillId="0" borderId="9" xfId="2" applyNumberFormat="1" applyFont="1" applyFill="1" applyBorder="1" applyAlignment="1">
      <alignment horizontal="center" vertical="top"/>
    </xf>
    <xf numFmtId="4" fontId="4" fillId="0" borderId="10" xfId="1" applyNumberFormat="1" applyFont="1" applyFill="1" applyBorder="1" applyAlignment="1">
      <alignment vertical="top"/>
    </xf>
    <xf numFmtId="49" fontId="4" fillId="0" borderId="11" xfId="2" applyNumberFormat="1" applyFont="1" applyFill="1" applyBorder="1" applyAlignment="1">
      <alignment horizontal="center" vertical="top"/>
    </xf>
    <xf numFmtId="49" fontId="4" fillId="0" borderId="11" xfId="2" applyNumberFormat="1" applyFont="1" applyFill="1" applyBorder="1" applyAlignment="1">
      <alignment horizontal="justify" vertical="top" wrapText="1"/>
    </xf>
    <xf numFmtId="0" fontId="4" fillId="0" borderId="11" xfId="2" applyNumberFormat="1" applyFont="1" applyFill="1" applyBorder="1" applyAlignment="1">
      <alignment horizontal="center" vertical="top"/>
    </xf>
    <xf numFmtId="4" fontId="4" fillId="0" borderId="11" xfId="1" applyNumberFormat="1" applyFont="1" applyFill="1" applyBorder="1" applyAlignment="1">
      <alignment vertical="top"/>
    </xf>
    <xf numFmtId="49" fontId="4" fillId="0" borderId="12" xfId="2" applyNumberFormat="1" applyFont="1" applyFill="1" applyBorder="1" applyAlignment="1">
      <alignment horizontal="center" vertical="top"/>
    </xf>
    <xf numFmtId="0" fontId="4" fillId="0" borderId="13" xfId="2" applyNumberFormat="1" applyFont="1" applyFill="1" applyBorder="1" applyAlignment="1">
      <alignment horizontal="center" vertical="top"/>
    </xf>
    <xf numFmtId="4" fontId="6" fillId="0" borderId="14" xfId="1" applyNumberFormat="1" applyFont="1" applyFill="1" applyBorder="1" applyAlignment="1">
      <alignment vertical="top"/>
    </xf>
    <xf numFmtId="49" fontId="6" fillId="0" borderId="13" xfId="2" applyNumberFormat="1" applyFont="1" applyFill="1" applyBorder="1" applyAlignment="1">
      <alignment horizontal="center" vertical="top" wrapText="1"/>
    </xf>
    <xf numFmtId="0" fontId="7" fillId="0" borderId="0" xfId="0" applyFont="1"/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jimenezb/Documents/CATALOG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_9515_CAT_GFU"/>
      <sheetName val="21_9514_CAT_FUN"/>
      <sheetName val="21_9516_CAT_SFU"/>
      <sheetName val="21_9512_CAT_AIN"/>
      <sheetName val="21_9511_CAT_PAR"/>
      <sheetName val="21_9509_CAT_CAP"/>
      <sheetName val="21_9517_CAT_FIN"/>
      <sheetName val="21_9510_CAT_GEO"/>
      <sheetName val="21_9519_CAT_UNR"/>
      <sheetName val="21_9520_CAT_PPT"/>
      <sheetName val="21_9536_CAT_C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>
            <v>1</v>
          </cell>
          <cell r="B2" t="str">
            <v>Aguascalientes</v>
          </cell>
        </row>
        <row r="3">
          <cell r="A3">
            <v>2</v>
          </cell>
          <cell r="B3" t="str">
            <v>Baja California</v>
          </cell>
        </row>
        <row r="4">
          <cell r="A4">
            <v>3</v>
          </cell>
          <cell r="B4" t="str">
            <v>Baja California Sur</v>
          </cell>
        </row>
        <row r="5">
          <cell r="A5">
            <v>4</v>
          </cell>
          <cell r="B5" t="str">
            <v>Campeche</v>
          </cell>
        </row>
        <row r="6">
          <cell r="A6">
            <v>5</v>
          </cell>
          <cell r="B6" t="str">
            <v>Coahuila</v>
          </cell>
        </row>
        <row r="7">
          <cell r="A7">
            <v>6</v>
          </cell>
          <cell r="B7" t="str">
            <v>Colima</v>
          </cell>
        </row>
        <row r="8">
          <cell r="A8">
            <v>7</v>
          </cell>
          <cell r="B8" t="str">
            <v>Chiapas</v>
          </cell>
        </row>
        <row r="9">
          <cell r="A9">
            <v>8</v>
          </cell>
          <cell r="B9" t="str">
            <v>Chihuahua</v>
          </cell>
        </row>
        <row r="10">
          <cell r="A10">
            <v>9</v>
          </cell>
          <cell r="B10" t="str">
            <v>Distrito Federal</v>
          </cell>
        </row>
        <row r="11">
          <cell r="A11">
            <v>10</v>
          </cell>
          <cell r="B11" t="str">
            <v>Durango</v>
          </cell>
        </row>
        <row r="12">
          <cell r="A12">
            <v>11</v>
          </cell>
          <cell r="B12" t="str">
            <v>Guanajuato</v>
          </cell>
        </row>
        <row r="13">
          <cell r="A13">
            <v>12</v>
          </cell>
          <cell r="B13" t="str">
            <v>Guerrero</v>
          </cell>
        </row>
        <row r="14">
          <cell r="A14">
            <v>13</v>
          </cell>
          <cell r="B14" t="str">
            <v>Hidalgo</v>
          </cell>
        </row>
        <row r="15">
          <cell r="A15">
            <v>14</v>
          </cell>
          <cell r="B15" t="str">
            <v>Jalisco</v>
          </cell>
        </row>
        <row r="16">
          <cell r="A16">
            <v>15</v>
          </cell>
          <cell r="B16" t="str">
            <v>Estado de México</v>
          </cell>
        </row>
        <row r="17">
          <cell r="A17">
            <v>16</v>
          </cell>
          <cell r="B17" t="str">
            <v>Michoacán</v>
          </cell>
        </row>
        <row r="18">
          <cell r="A18">
            <v>17</v>
          </cell>
          <cell r="B18" t="str">
            <v>Morelos</v>
          </cell>
        </row>
        <row r="19">
          <cell r="A19">
            <v>18</v>
          </cell>
          <cell r="B19" t="str">
            <v>Nayarit</v>
          </cell>
        </row>
        <row r="20">
          <cell r="A20">
            <v>19</v>
          </cell>
          <cell r="B20" t="str">
            <v>Nuevo León</v>
          </cell>
        </row>
        <row r="21">
          <cell r="A21">
            <v>20</v>
          </cell>
          <cell r="B21" t="str">
            <v>Oaxaca</v>
          </cell>
        </row>
        <row r="22">
          <cell r="A22">
            <v>21</v>
          </cell>
          <cell r="B22" t="str">
            <v>Puebla</v>
          </cell>
        </row>
        <row r="23">
          <cell r="A23">
            <v>22</v>
          </cell>
          <cell r="B23" t="str">
            <v>Querétaro</v>
          </cell>
        </row>
        <row r="24">
          <cell r="A24">
            <v>23</v>
          </cell>
          <cell r="B24" t="str">
            <v>Quintana Roo</v>
          </cell>
        </row>
        <row r="25">
          <cell r="A25">
            <v>24</v>
          </cell>
          <cell r="B25" t="str">
            <v>San Luis Potosí</v>
          </cell>
        </row>
        <row r="26">
          <cell r="A26">
            <v>25</v>
          </cell>
          <cell r="B26" t="str">
            <v>Sinaloa</v>
          </cell>
        </row>
        <row r="27">
          <cell r="A27">
            <v>26</v>
          </cell>
          <cell r="B27" t="str">
            <v>Sonora</v>
          </cell>
        </row>
        <row r="28">
          <cell r="A28">
            <v>27</v>
          </cell>
          <cell r="B28" t="str">
            <v>Tabasco</v>
          </cell>
        </row>
        <row r="29">
          <cell r="A29">
            <v>28</v>
          </cell>
          <cell r="B29" t="str">
            <v>Tamaulipas</v>
          </cell>
        </row>
        <row r="30">
          <cell r="A30">
            <v>29</v>
          </cell>
          <cell r="B30" t="str">
            <v>Tlaxcala</v>
          </cell>
        </row>
        <row r="31">
          <cell r="A31">
            <v>30</v>
          </cell>
          <cell r="B31" t="str">
            <v>Veracruz</v>
          </cell>
        </row>
        <row r="32">
          <cell r="A32">
            <v>31</v>
          </cell>
          <cell r="B32" t="str">
            <v>Yucatán</v>
          </cell>
        </row>
        <row r="33">
          <cell r="A33">
            <v>32</v>
          </cell>
          <cell r="B33" t="str">
            <v>Zacatecas</v>
          </cell>
        </row>
        <row r="34">
          <cell r="A34">
            <v>33</v>
          </cell>
          <cell r="B34" t="str">
            <v>En el Extranjero</v>
          </cell>
        </row>
        <row r="35">
          <cell r="A35">
            <v>34</v>
          </cell>
          <cell r="B35" t="str">
            <v>No Distribuible Geográficamente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67" workbookViewId="0">
      <selection sqref="A1:A2"/>
    </sheetView>
  </sheetViews>
  <sheetFormatPr baseColWidth="10" defaultRowHeight="15" x14ac:dyDescent="0.25"/>
  <cols>
    <col min="1" max="1" width="12.85546875" customWidth="1"/>
    <col min="2" max="2" width="63" bestFit="1" customWidth="1"/>
    <col min="3" max="3" width="13.140625" bestFit="1" customWidth="1"/>
    <col min="4" max="4" width="22.42578125" bestFit="1" customWidth="1"/>
    <col min="5" max="5" width="16.42578125" style="1" bestFit="1" customWidth="1"/>
  </cols>
  <sheetData>
    <row r="1" spans="1:5" ht="15.75" x14ac:dyDescent="0.25">
      <c r="A1" s="28" t="s">
        <v>0</v>
      </c>
    </row>
    <row r="2" spans="1:5" ht="15.75" x14ac:dyDescent="0.25">
      <c r="A2" s="28" t="s">
        <v>1</v>
      </c>
    </row>
    <row r="4" spans="1:5" ht="25.5" x14ac:dyDescent="0.25">
      <c r="A4" s="2" t="s">
        <v>2</v>
      </c>
      <c r="B4" s="2" t="s">
        <v>3</v>
      </c>
      <c r="C4" s="2" t="s">
        <v>4</v>
      </c>
      <c r="D4" s="3" t="s">
        <v>5</v>
      </c>
      <c r="E4" s="4" t="s">
        <v>6</v>
      </c>
    </row>
    <row r="5" spans="1:5" x14ac:dyDescent="0.25">
      <c r="A5" s="5">
        <v>11301</v>
      </c>
      <c r="B5" s="6" t="s">
        <v>7</v>
      </c>
      <c r="C5" s="7">
        <v>9</v>
      </c>
      <c r="D5" s="8" t="s">
        <v>8</v>
      </c>
      <c r="E5" s="9">
        <v>2127323.34</v>
      </c>
    </row>
    <row r="6" spans="1:5" x14ac:dyDescent="0.25">
      <c r="A6" s="10">
        <v>13101</v>
      </c>
      <c r="B6" s="11" t="s">
        <v>9</v>
      </c>
      <c r="C6" s="12">
        <v>9</v>
      </c>
      <c r="D6" s="13" t="s">
        <v>8</v>
      </c>
      <c r="E6" s="14">
        <v>27830</v>
      </c>
    </row>
    <row r="7" spans="1:5" x14ac:dyDescent="0.25">
      <c r="A7" s="10">
        <v>13201</v>
      </c>
      <c r="B7" s="11" t="s">
        <v>10</v>
      </c>
      <c r="C7" s="12">
        <v>9</v>
      </c>
      <c r="D7" s="13" t="s">
        <v>8</v>
      </c>
      <c r="E7" s="14">
        <v>57751.12</v>
      </c>
    </row>
    <row r="8" spans="1:5" x14ac:dyDescent="0.25">
      <c r="A8" s="10">
        <v>13202</v>
      </c>
      <c r="B8" s="11" t="s">
        <v>11</v>
      </c>
      <c r="C8" s="12">
        <v>9</v>
      </c>
      <c r="D8" s="13" t="s">
        <v>8</v>
      </c>
      <c r="E8" s="14">
        <v>1305454.68</v>
      </c>
    </row>
    <row r="9" spans="1:5" x14ac:dyDescent="0.25">
      <c r="A9" s="10">
        <v>13301</v>
      </c>
      <c r="B9" s="11" t="s">
        <v>12</v>
      </c>
      <c r="C9" s="12">
        <v>9</v>
      </c>
      <c r="D9" s="13" t="s">
        <v>8</v>
      </c>
      <c r="E9" s="14">
        <v>20075.240000000002</v>
      </c>
    </row>
    <row r="10" spans="1:5" x14ac:dyDescent="0.25">
      <c r="A10" s="10">
        <v>14101</v>
      </c>
      <c r="B10" s="11" t="s">
        <v>13</v>
      </c>
      <c r="C10" s="12">
        <v>9</v>
      </c>
      <c r="D10" s="13" t="s">
        <v>8</v>
      </c>
      <c r="E10" s="14">
        <v>228813.16</v>
      </c>
    </row>
    <row r="11" spans="1:5" x14ac:dyDescent="0.25">
      <c r="A11" s="10">
        <v>14105</v>
      </c>
      <c r="B11" s="11" t="s">
        <v>14</v>
      </c>
      <c r="C11" s="12">
        <v>9</v>
      </c>
      <c r="D11" s="13" t="s">
        <v>8</v>
      </c>
      <c r="E11" s="14">
        <v>69772.61</v>
      </c>
    </row>
    <row r="12" spans="1:5" x14ac:dyDescent="0.25">
      <c r="A12" s="10">
        <v>14201</v>
      </c>
      <c r="B12" s="11" t="s">
        <v>15</v>
      </c>
      <c r="C12" s="12">
        <v>9</v>
      </c>
      <c r="D12" s="13" t="s">
        <v>8</v>
      </c>
      <c r="E12" s="14">
        <v>109429.42</v>
      </c>
    </row>
    <row r="13" spans="1:5" x14ac:dyDescent="0.25">
      <c r="A13" s="10">
        <v>14301</v>
      </c>
      <c r="B13" s="11" t="s">
        <v>16</v>
      </c>
      <c r="C13" s="12">
        <v>9</v>
      </c>
      <c r="D13" s="13" t="s">
        <v>8</v>
      </c>
      <c r="E13" s="14">
        <v>43771.78</v>
      </c>
    </row>
    <row r="14" spans="1:5" x14ac:dyDescent="0.25">
      <c r="A14" s="10">
        <v>14302</v>
      </c>
      <c r="B14" s="11" t="s">
        <v>17</v>
      </c>
      <c r="C14" s="12">
        <v>9</v>
      </c>
      <c r="D14" s="13" t="s">
        <v>8</v>
      </c>
      <c r="E14" s="14">
        <v>22452.83</v>
      </c>
    </row>
    <row r="15" spans="1:5" x14ac:dyDescent="0.25">
      <c r="A15" s="10">
        <v>14401</v>
      </c>
      <c r="B15" s="11" t="s">
        <v>18</v>
      </c>
      <c r="C15" s="12">
        <v>9</v>
      </c>
      <c r="D15" s="13" t="s">
        <v>8</v>
      </c>
      <c r="E15" s="14">
        <v>107671.16</v>
      </c>
    </row>
    <row r="16" spans="1:5" x14ac:dyDescent="0.25">
      <c r="A16" s="10">
        <v>14403</v>
      </c>
      <c r="B16" s="11" t="s">
        <v>19</v>
      </c>
      <c r="C16" s="12">
        <v>9</v>
      </c>
      <c r="D16" s="13" t="s">
        <v>8</v>
      </c>
      <c r="E16" s="14">
        <v>154841.96</v>
      </c>
    </row>
    <row r="17" spans="1:5" x14ac:dyDescent="0.25">
      <c r="A17" s="10">
        <v>14404</v>
      </c>
      <c r="B17" s="11" t="s">
        <v>20</v>
      </c>
      <c r="C17" s="12">
        <v>9</v>
      </c>
      <c r="D17" s="13" t="s">
        <v>8</v>
      </c>
      <c r="E17" s="14">
        <v>987712.4</v>
      </c>
    </row>
    <row r="18" spans="1:5" x14ac:dyDescent="0.25">
      <c r="A18" s="10">
        <v>14405</v>
      </c>
      <c r="B18" s="11" t="s">
        <v>21</v>
      </c>
      <c r="C18" s="12">
        <v>9</v>
      </c>
      <c r="D18" s="13" t="s">
        <v>8</v>
      </c>
      <c r="E18" s="14">
        <v>8574.0499999999993</v>
      </c>
    </row>
    <row r="19" spans="1:5" ht="25.5" x14ac:dyDescent="0.25">
      <c r="A19" s="10">
        <v>15401</v>
      </c>
      <c r="B19" s="11" t="s">
        <v>22</v>
      </c>
      <c r="C19" s="12">
        <v>9</v>
      </c>
      <c r="D19" s="13" t="s">
        <v>8</v>
      </c>
      <c r="E19" s="14">
        <v>26060.43</v>
      </c>
    </row>
    <row r="20" spans="1:5" x14ac:dyDescent="0.25">
      <c r="A20" s="10">
        <v>15402</v>
      </c>
      <c r="B20" s="11" t="s">
        <v>23</v>
      </c>
      <c r="C20" s="12">
        <v>9</v>
      </c>
      <c r="D20" s="13" t="s">
        <v>8</v>
      </c>
      <c r="E20" s="14">
        <v>6185455.6900000004</v>
      </c>
    </row>
    <row r="21" spans="1:5" x14ac:dyDescent="0.25">
      <c r="A21" s="10">
        <v>15403</v>
      </c>
      <c r="B21" s="11" t="s">
        <v>24</v>
      </c>
      <c r="C21" s="12">
        <v>9</v>
      </c>
      <c r="D21" s="13" t="s">
        <v>8</v>
      </c>
      <c r="E21" s="14">
        <v>369482.5</v>
      </c>
    </row>
    <row r="22" spans="1:5" x14ac:dyDescent="0.25">
      <c r="A22" s="10">
        <v>15901</v>
      </c>
      <c r="B22" s="11" t="s">
        <v>25</v>
      </c>
      <c r="C22" s="12">
        <v>9</v>
      </c>
      <c r="D22" s="13" t="s">
        <v>8</v>
      </c>
      <c r="E22" s="14">
        <v>189880.03</v>
      </c>
    </row>
    <row r="23" spans="1:5" x14ac:dyDescent="0.25">
      <c r="A23" s="10">
        <v>17102</v>
      </c>
      <c r="B23" s="11" t="s">
        <v>26</v>
      </c>
      <c r="C23" s="12">
        <v>9</v>
      </c>
      <c r="D23" s="13" t="s">
        <v>8</v>
      </c>
      <c r="E23" s="14">
        <v>62694.36</v>
      </c>
    </row>
    <row r="24" spans="1:5" x14ac:dyDescent="0.25">
      <c r="A24" s="10">
        <v>21101</v>
      </c>
      <c r="B24" s="11" t="s">
        <v>27</v>
      </c>
      <c r="C24" s="12">
        <v>9</v>
      </c>
      <c r="D24" s="13" t="s">
        <v>8</v>
      </c>
      <c r="E24" s="14">
        <v>1625.93</v>
      </c>
    </row>
    <row r="25" spans="1:5" ht="25.5" x14ac:dyDescent="0.25">
      <c r="A25" s="10">
        <v>22104</v>
      </c>
      <c r="B25" s="11" t="s">
        <v>28</v>
      </c>
      <c r="C25" s="12">
        <v>9</v>
      </c>
      <c r="D25" s="13" t="s">
        <v>8</v>
      </c>
      <c r="E25" s="14">
        <v>19835.25</v>
      </c>
    </row>
    <row r="26" spans="1:5" ht="25.5" x14ac:dyDescent="0.25">
      <c r="A26" s="10">
        <v>22106</v>
      </c>
      <c r="B26" s="11" t="s">
        <v>29</v>
      </c>
      <c r="C26" s="12">
        <v>9</v>
      </c>
      <c r="D26" s="13" t="s">
        <v>8</v>
      </c>
      <c r="E26" s="14">
        <v>14258.45</v>
      </c>
    </row>
    <row r="27" spans="1:5" x14ac:dyDescent="0.25">
      <c r="A27" s="10">
        <v>22301</v>
      </c>
      <c r="B27" s="11" t="s">
        <v>30</v>
      </c>
      <c r="C27" s="12">
        <v>9</v>
      </c>
      <c r="D27" s="13" t="s">
        <v>8</v>
      </c>
      <c r="E27" s="14">
        <v>863.39</v>
      </c>
    </row>
    <row r="28" spans="1:5" x14ac:dyDescent="0.25">
      <c r="A28" s="10">
        <v>24801</v>
      </c>
      <c r="B28" s="11" t="s">
        <v>31</v>
      </c>
      <c r="C28" s="12">
        <v>9</v>
      </c>
      <c r="D28" s="13" t="s">
        <v>8</v>
      </c>
      <c r="E28" s="14">
        <v>16878</v>
      </c>
    </row>
    <row r="29" spans="1:5" x14ac:dyDescent="0.25">
      <c r="A29" s="10">
        <v>24901</v>
      </c>
      <c r="B29" s="11" t="s">
        <v>32</v>
      </c>
      <c r="C29" s="12">
        <v>9</v>
      </c>
      <c r="D29" s="13" t="s">
        <v>8</v>
      </c>
      <c r="E29" s="14">
        <v>68</v>
      </c>
    </row>
    <row r="30" spans="1:5" ht="25.5" x14ac:dyDescent="0.25">
      <c r="A30" s="10">
        <v>26103</v>
      </c>
      <c r="B30" s="11" t="s">
        <v>33</v>
      </c>
      <c r="C30" s="12">
        <v>9</v>
      </c>
      <c r="D30" s="13" t="s">
        <v>8</v>
      </c>
      <c r="E30" s="14">
        <v>34175.729999999996</v>
      </c>
    </row>
    <row r="31" spans="1:5" ht="25.5" x14ac:dyDescent="0.25">
      <c r="A31" s="10">
        <v>26104</v>
      </c>
      <c r="B31" s="11" t="s">
        <v>34</v>
      </c>
      <c r="C31" s="12">
        <v>9</v>
      </c>
      <c r="D31" s="13" t="s">
        <v>8</v>
      </c>
      <c r="E31" s="14">
        <v>47960</v>
      </c>
    </row>
    <row r="32" spans="1:5" x14ac:dyDescent="0.25">
      <c r="A32" s="10">
        <v>31101</v>
      </c>
      <c r="B32" s="11" t="s">
        <v>35</v>
      </c>
      <c r="C32" s="12">
        <v>9</v>
      </c>
      <c r="D32" s="13" t="s">
        <v>8</v>
      </c>
      <c r="E32" s="14">
        <v>81697</v>
      </c>
    </row>
    <row r="33" spans="1:5" x14ac:dyDescent="0.25">
      <c r="A33" s="10">
        <v>31301</v>
      </c>
      <c r="B33" s="11" t="s">
        <v>36</v>
      </c>
      <c r="C33" s="12">
        <v>9</v>
      </c>
      <c r="D33" s="13" t="s">
        <v>8</v>
      </c>
      <c r="E33" s="14">
        <v>33953</v>
      </c>
    </row>
    <row r="34" spans="1:5" x14ac:dyDescent="0.25">
      <c r="A34" s="10">
        <v>31401</v>
      </c>
      <c r="B34" s="11" t="s">
        <v>37</v>
      </c>
      <c r="C34" s="12">
        <v>9</v>
      </c>
      <c r="D34" s="13" t="s">
        <v>8</v>
      </c>
      <c r="E34" s="14">
        <v>4885</v>
      </c>
    </row>
    <row r="35" spans="1:5" x14ac:dyDescent="0.25">
      <c r="A35" s="10">
        <v>31501</v>
      </c>
      <c r="B35" s="11" t="s">
        <v>38</v>
      </c>
      <c r="C35" s="12">
        <v>9</v>
      </c>
      <c r="D35" s="13" t="s">
        <v>8</v>
      </c>
      <c r="E35" s="14">
        <v>25561</v>
      </c>
    </row>
    <row r="36" spans="1:5" x14ac:dyDescent="0.25">
      <c r="A36" s="10">
        <v>31603</v>
      </c>
      <c r="B36" s="11" t="s">
        <v>39</v>
      </c>
      <c r="C36" s="12">
        <v>9</v>
      </c>
      <c r="D36" s="13" t="s">
        <v>8</v>
      </c>
      <c r="E36" s="14">
        <v>124110.14</v>
      </c>
    </row>
    <row r="37" spans="1:5" x14ac:dyDescent="0.25">
      <c r="A37" s="10">
        <v>31701</v>
      </c>
      <c r="B37" s="11" t="s">
        <v>40</v>
      </c>
      <c r="C37" s="12">
        <v>9</v>
      </c>
      <c r="D37" s="13" t="s">
        <v>8</v>
      </c>
      <c r="E37" s="14">
        <v>34623</v>
      </c>
    </row>
    <row r="38" spans="1:5" x14ac:dyDescent="0.25">
      <c r="A38" s="10">
        <v>31902</v>
      </c>
      <c r="B38" s="11" t="s">
        <v>41</v>
      </c>
      <c r="C38" s="12">
        <v>9</v>
      </c>
      <c r="D38" s="13" t="s">
        <v>8</v>
      </c>
      <c r="E38" s="14">
        <v>68507</v>
      </c>
    </row>
    <row r="39" spans="1:5" x14ac:dyDescent="0.25">
      <c r="A39" s="10">
        <v>31904</v>
      </c>
      <c r="B39" s="11" t="s">
        <v>42</v>
      </c>
      <c r="C39" s="12">
        <v>9</v>
      </c>
      <c r="D39" s="13" t="s">
        <v>8</v>
      </c>
      <c r="E39" s="14">
        <v>1331709.51</v>
      </c>
    </row>
    <row r="40" spans="1:5" ht="25.5" x14ac:dyDescent="0.25">
      <c r="A40" s="10">
        <v>32503</v>
      </c>
      <c r="B40" s="11" t="s">
        <v>43</v>
      </c>
      <c r="C40" s="12">
        <v>9</v>
      </c>
      <c r="D40" s="13" t="s">
        <v>8</v>
      </c>
      <c r="E40" s="14">
        <v>6788.45</v>
      </c>
    </row>
    <row r="41" spans="1:5" ht="25.5" x14ac:dyDescent="0.25">
      <c r="A41" s="10">
        <v>32505</v>
      </c>
      <c r="B41" s="11" t="s">
        <v>44</v>
      </c>
      <c r="C41" s="12">
        <v>9</v>
      </c>
      <c r="D41" s="13" t="s">
        <v>8</v>
      </c>
      <c r="E41" s="14">
        <v>281390</v>
      </c>
    </row>
    <row r="42" spans="1:5" x14ac:dyDescent="0.25">
      <c r="A42" s="10">
        <v>32701</v>
      </c>
      <c r="B42" s="11" t="s">
        <v>45</v>
      </c>
      <c r="C42" s="12">
        <v>9</v>
      </c>
      <c r="D42" s="13" t="s">
        <v>8</v>
      </c>
      <c r="E42" s="14">
        <v>80262.87</v>
      </c>
    </row>
    <row r="43" spans="1:5" x14ac:dyDescent="0.25">
      <c r="A43" s="10">
        <v>33104</v>
      </c>
      <c r="B43" s="11" t="s">
        <v>46</v>
      </c>
      <c r="C43" s="12">
        <v>9</v>
      </c>
      <c r="D43" s="13" t="s">
        <v>8</v>
      </c>
      <c r="E43" s="14">
        <v>2320000</v>
      </c>
    </row>
    <row r="44" spans="1:5" x14ac:dyDescent="0.25">
      <c r="A44" s="10">
        <v>33301</v>
      </c>
      <c r="B44" s="11" t="s">
        <v>47</v>
      </c>
      <c r="C44" s="12">
        <v>9</v>
      </c>
      <c r="D44" s="13" t="s">
        <v>8</v>
      </c>
      <c r="E44" s="14">
        <v>875766.37</v>
      </c>
    </row>
    <row r="45" spans="1:5" x14ac:dyDescent="0.25">
      <c r="A45" s="10">
        <v>33602</v>
      </c>
      <c r="B45" s="11" t="s">
        <v>48</v>
      </c>
      <c r="C45" s="12">
        <v>9</v>
      </c>
      <c r="D45" s="13" t="s">
        <v>8</v>
      </c>
      <c r="E45" s="14">
        <v>10745.3</v>
      </c>
    </row>
    <row r="46" spans="1:5" x14ac:dyDescent="0.25">
      <c r="A46" s="10">
        <v>33801</v>
      </c>
      <c r="B46" s="11" t="s">
        <v>49</v>
      </c>
      <c r="C46" s="12">
        <v>9</v>
      </c>
      <c r="D46" s="13" t="s">
        <v>8</v>
      </c>
      <c r="E46" s="14">
        <v>247818</v>
      </c>
    </row>
    <row r="47" spans="1:5" x14ac:dyDescent="0.25">
      <c r="A47" s="10">
        <v>33901</v>
      </c>
      <c r="B47" s="11" t="s">
        <v>50</v>
      </c>
      <c r="C47" s="12">
        <v>9</v>
      </c>
      <c r="D47" s="13" t="s">
        <v>8</v>
      </c>
      <c r="E47" s="14">
        <v>1559357.71</v>
      </c>
    </row>
    <row r="48" spans="1:5" x14ac:dyDescent="0.25">
      <c r="A48" s="10">
        <v>33903</v>
      </c>
      <c r="B48" s="11" t="s">
        <v>51</v>
      </c>
      <c r="C48" s="12">
        <v>9</v>
      </c>
      <c r="D48" s="13" t="s">
        <v>8</v>
      </c>
      <c r="E48" s="14">
        <v>10571.5</v>
      </c>
    </row>
    <row r="49" spans="1:5" x14ac:dyDescent="0.25">
      <c r="A49" s="10">
        <v>34601</v>
      </c>
      <c r="B49" s="11" t="s">
        <v>52</v>
      </c>
      <c r="C49" s="12">
        <v>9</v>
      </c>
      <c r="D49" s="13" t="s">
        <v>8</v>
      </c>
      <c r="E49" s="14">
        <v>457.9</v>
      </c>
    </row>
    <row r="50" spans="1:5" x14ac:dyDescent="0.25">
      <c r="A50" s="10">
        <v>35301</v>
      </c>
      <c r="B50" s="11" t="s">
        <v>53</v>
      </c>
      <c r="C50" s="12">
        <v>9</v>
      </c>
      <c r="D50" s="13" t="s">
        <v>8</v>
      </c>
      <c r="E50" s="14">
        <v>97517.4</v>
      </c>
    </row>
    <row r="51" spans="1:5" x14ac:dyDescent="0.25">
      <c r="A51" s="10">
        <v>35701</v>
      </c>
      <c r="B51" s="11" t="s">
        <v>54</v>
      </c>
      <c r="C51" s="12">
        <v>9</v>
      </c>
      <c r="D51" s="13" t="s">
        <v>8</v>
      </c>
      <c r="E51" s="14">
        <v>35219</v>
      </c>
    </row>
    <row r="52" spans="1:5" x14ac:dyDescent="0.25">
      <c r="A52" s="10">
        <v>35801</v>
      </c>
      <c r="B52" s="11" t="s">
        <v>55</v>
      </c>
      <c r="C52" s="12">
        <v>9</v>
      </c>
      <c r="D52" s="13" t="s">
        <v>8</v>
      </c>
      <c r="E52" s="14">
        <v>117000</v>
      </c>
    </row>
    <row r="53" spans="1:5" x14ac:dyDescent="0.25">
      <c r="A53" s="10">
        <v>35901</v>
      </c>
      <c r="B53" s="11" t="s">
        <v>56</v>
      </c>
      <c r="C53" s="12">
        <v>9</v>
      </c>
      <c r="D53" s="13" t="s">
        <v>8</v>
      </c>
      <c r="E53" s="14">
        <v>3351</v>
      </c>
    </row>
    <row r="54" spans="1:5" ht="25.5" x14ac:dyDescent="0.25">
      <c r="A54" s="10">
        <v>37104</v>
      </c>
      <c r="B54" s="11" t="s">
        <v>57</v>
      </c>
      <c r="C54" s="12">
        <v>9</v>
      </c>
      <c r="D54" s="13" t="s">
        <v>8</v>
      </c>
      <c r="E54" s="14">
        <v>606220.1</v>
      </c>
    </row>
    <row r="55" spans="1:5" ht="25.5" x14ac:dyDescent="0.25">
      <c r="A55" s="10">
        <v>37106</v>
      </c>
      <c r="B55" s="11" t="s">
        <v>58</v>
      </c>
      <c r="C55" s="12">
        <v>9</v>
      </c>
      <c r="D55" s="13" t="s">
        <v>8</v>
      </c>
      <c r="E55" s="14">
        <v>113841</v>
      </c>
    </row>
    <row r="56" spans="1:5" ht="25.5" x14ac:dyDescent="0.25">
      <c r="A56" s="10">
        <v>37204</v>
      </c>
      <c r="B56" s="11" t="s">
        <v>59</v>
      </c>
      <c r="C56" s="12">
        <v>9</v>
      </c>
      <c r="D56" s="13" t="s">
        <v>8</v>
      </c>
      <c r="E56" s="14">
        <v>9641</v>
      </c>
    </row>
    <row r="57" spans="1:5" x14ac:dyDescent="0.25">
      <c r="A57" s="10">
        <v>37503</v>
      </c>
      <c r="B57" s="11" t="s">
        <v>60</v>
      </c>
      <c r="C57" s="12">
        <v>9</v>
      </c>
      <c r="D57" s="13" t="s">
        <v>8</v>
      </c>
      <c r="E57" s="14">
        <v>31657.37</v>
      </c>
    </row>
    <row r="58" spans="1:5" ht="25.5" x14ac:dyDescent="0.25">
      <c r="A58" s="10">
        <v>37504</v>
      </c>
      <c r="B58" s="11" t="s">
        <v>61</v>
      </c>
      <c r="C58" s="12">
        <v>9</v>
      </c>
      <c r="D58" s="13" t="s">
        <v>8</v>
      </c>
      <c r="E58" s="14">
        <v>515130.32999999996</v>
      </c>
    </row>
    <row r="59" spans="1:5" ht="25.5" x14ac:dyDescent="0.25">
      <c r="A59" s="10">
        <v>37602</v>
      </c>
      <c r="B59" s="11" t="s">
        <v>62</v>
      </c>
      <c r="C59" s="12">
        <v>9</v>
      </c>
      <c r="D59" s="13" t="s">
        <v>8</v>
      </c>
      <c r="E59" s="14">
        <v>129543.72</v>
      </c>
    </row>
    <row r="60" spans="1:5" x14ac:dyDescent="0.25">
      <c r="A60" s="10">
        <v>37901</v>
      </c>
      <c r="B60" s="11" t="s">
        <v>63</v>
      </c>
      <c r="C60" s="12">
        <v>9</v>
      </c>
      <c r="D60" s="13" t="s">
        <v>8</v>
      </c>
      <c r="E60" s="14">
        <v>3600</v>
      </c>
    </row>
    <row r="61" spans="1:5" x14ac:dyDescent="0.25">
      <c r="A61" s="10">
        <v>38501</v>
      </c>
      <c r="B61" s="11" t="s">
        <v>64</v>
      </c>
      <c r="C61" s="12">
        <v>9</v>
      </c>
      <c r="D61" s="13" t="s">
        <v>8</v>
      </c>
      <c r="E61" s="14">
        <v>1515</v>
      </c>
    </row>
    <row r="62" spans="1:5" x14ac:dyDescent="0.25">
      <c r="A62" s="10">
        <v>39202</v>
      </c>
      <c r="B62" s="11" t="s">
        <v>65</v>
      </c>
      <c r="C62" s="12">
        <v>9</v>
      </c>
      <c r="D62" s="13" t="s">
        <v>8</v>
      </c>
      <c r="E62" s="14">
        <v>25169.040000000001</v>
      </c>
    </row>
    <row r="63" spans="1:5" x14ac:dyDescent="0.25">
      <c r="A63" s="10">
        <v>39801</v>
      </c>
      <c r="B63" s="11" t="s">
        <v>66</v>
      </c>
      <c r="C63" s="12">
        <v>9</v>
      </c>
      <c r="D63" s="13" t="s">
        <v>8</v>
      </c>
      <c r="E63" s="14">
        <v>290420</v>
      </c>
    </row>
    <row r="64" spans="1:5" x14ac:dyDescent="0.25">
      <c r="A64" s="10">
        <v>43801</v>
      </c>
      <c r="B64" s="11" t="s">
        <v>67</v>
      </c>
      <c r="C64" s="12">
        <v>1</v>
      </c>
      <c r="D64" s="13" t="str">
        <f>VLOOKUP(C64,'[1]21_9510_CAT_GEO'!$A$2:$B$35,2,FALSE)</f>
        <v>Aguascalientes</v>
      </c>
      <c r="E64" s="14">
        <v>9984070.6400000006</v>
      </c>
    </row>
    <row r="65" spans="1:5" x14ac:dyDescent="0.25">
      <c r="A65" s="10">
        <v>43801</v>
      </c>
      <c r="B65" s="11" t="s">
        <v>67</v>
      </c>
      <c r="C65" s="12">
        <v>2</v>
      </c>
      <c r="D65" s="13" t="str">
        <f>VLOOKUP(C65,'[1]21_9510_CAT_GEO'!$A$2:$B$35,2,FALSE)</f>
        <v>Baja California</v>
      </c>
      <c r="E65" s="14">
        <v>999219.55</v>
      </c>
    </row>
    <row r="66" spans="1:5" x14ac:dyDescent="0.25">
      <c r="A66" s="10">
        <v>43801</v>
      </c>
      <c r="B66" s="11" t="s">
        <v>67</v>
      </c>
      <c r="C66" s="12">
        <v>3</v>
      </c>
      <c r="D66" s="13" t="str">
        <f>VLOOKUP(C66,'[1]21_9510_CAT_GEO'!$A$2:$B$35,2,FALSE)</f>
        <v>Baja California Sur</v>
      </c>
      <c r="E66" s="14">
        <v>7476162.3600000003</v>
      </c>
    </row>
    <row r="67" spans="1:5" x14ac:dyDescent="0.25">
      <c r="A67" s="10">
        <v>43801</v>
      </c>
      <c r="B67" s="11" t="s">
        <v>67</v>
      </c>
      <c r="C67" s="12">
        <v>5</v>
      </c>
      <c r="D67" s="13" t="str">
        <f>VLOOKUP(C67,'[1]21_9510_CAT_GEO'!$A$2:$B$35,2,FALSE)</f>
        <v>Coahuila</v>
      </c>
      <c r="E67" s="14">
        <v>13240000</v>
      </c>
    </row>
    <row r="68" spans="1:5" x14ac:dyDescent="0.25">
      <c r="A68" s="10">
        <v>43801</v>
      </c>
      <c r="B68" s="11" t="s">
        <v>67</v>
      </c>
      <c r="C68" s="12">
        <v>6</v>
      </c>
      <c r="D68" s="13" t="str">
        <f>VLOOKUP(C68,'[1]21_9510_CAT_GEO'!$A$2:$B$35,2,FALSE)</f>
        <v>Colima</v>
      </c>
      <c r="E68" s="14">
        <v>9991220</v>
      </c>
    </row>
    <row r="69" spans="1:5" x14ac:dyDescent="0.25">
      <c r="A69" s="10">
        <v>43801</v>
      </c>
      <c r="B69" s="11" t="s">
        <v>67</v>
      </c>
      <c r="C69" s="12">
        <v>7</v>
      </c>
      <c r="D69" s="13" t="str">
        <f>VLOOKUP(C69,'[1]21_9510_CAT_GEO'!$A$2:$B$35,2,FALSE)</f>
        <v>Chiapas</v>
      </c>
      <c r="E69" s="14">
        <v>430000</v>
      </c>
    </row>
    <row r="70" spans="1:5" x14ac:dyDescent="0.25">
      <c r="A70" s="10">
        <v>43801</v>
      </c>
      <c r="B70" s="11" t="s">
        <v>67</v>
      </c>
      <c r="C70" s="12">
        <v>8</v>
      </c>
      <c r="D70" s="13" t="str">
        <f>VLOOKUP(C70,'[1]21_9510_CAT_GEO'!$A$2:$B$35,2,FALSE)</f>
        <v>Chihuahua</v>
      </c>
      <c r="E70" s="14">
        <v>8635685.9499999993</v>
      </c>
    </row>
    <row r="71" spans="1:5" x14ac:dyDescent="0.25">
      <c r="A71" s="10">
        <v>43801</v>
      </c>
      <c r="B71" s="11" t="s">
        <v>67</v>
      </c>
      <c r="C71" s="12">
        <v>11</v>
      </c>
      <c r="D71" s="13" t="str">
        <f>VLOOKUP(C71,'[1]21_9510_CAT_GEO'!$A$2:$B$35,2,FALSE)</f>
        <v>Guanajuato</v>
      </c>
      <c r="E71" s="14">
        <v>13225585.93</v>
      </c>
    </row>
    <row r="72" spans="1:5" x14ac:dyDescent="0.25">
      <c r="A72" s="10">
        <v>43801</v>
      </c>
      <c r="B72" s="11" t="s">
        <v>67</v>
      </c>
      <c r="C72" s="12">
        <v>13</v>
      </c>
      <c r="D72" s="13" t="str">
        <f>VLOOKUP(C72,'[1]21_9510_CAT_GEO'!$A$2:$B$35,2,FALSE)</f>
        <v>Hidalgo</v>
      </c>
      <c r="E72" s="14">
        <v>5988560.3200000003</v>
      </c>
    </row>
    <row r="73" spans="1:5" x14ac:dyDescent="0.25">
      <c r="A73" s="10">
        <v>43801</v>
      </c>
      <c r="B73" s="11" t="s">
        <v>67</v>
      </c>
      <c r="C73" s="12">
        <v>14</v>
      </c>
      <c r="D73" s="13" t="str">
        <f>VLOOKUP(C73,'[1]21_9510_CAT_GEO'!$A$2:$B$35,2,FALSE)</f>
        <v>Jalisco</v>
      </c>
      <c r="E73" s="14">
        <v>10841292.720000001</v>
      </c>
    </row>
    <row r="74" spans="1:5" x14ac:dyDescent="0.25">
      <c r="A74" s="10">
        <v>43801</v>
      </c>
      <c r="B74" s="11" t="s">
        <v>67</v>
      </c>
      <c r="C74" s="12">
        <v>15</v>
      </c>
      <c r="D74" s="13" t="str">
        <f>VLOOKUP(C74,'[1]21_9510_CAT_GEO'!$A$2:$B$35,2,FALSE)</f>
        <v>Estado de México</v>
      </c>
      <c r="E74" s="14">
        <v>25600000</v>
      </c>
    </row>
    <row r="75" spans="1:5" x14ac:dyDescent="0.25">
      <c r="A75" s="10">
        <v>43801</v>
      </c>
      <c r="B75" s="11" t="s">
        <v>67</v>
      </c>
      <c r="C75" s="12">
        <v>16</v>
      </c>
      <c r="D75" s="13" t="str">
        <f>VLOOKUP(C75,'[1]21_9510_CAT_GEO'!$A$2:$B$35,2,FALSE)</f>
        <v>Michoacán</v>
      </c>
      <c r="E75" s="14">
        <v>14749798.32</v>
      </c>
    </row>
    <row r="76" spans="1:5" x14ac:dyDescent="0.25">
      <c r="A76" s="10">
        <v>43801</v>
      </c>
      <c r="B76" s="11" t="s">
        <v>67</v>
      </c>
      <c r="C76" s="12">
        <v>18</v>
      </c>
      <c r="D76" s="13" t="str">
        <f>VLOOKUP(C76,'[1]21_9510_CAT_GEO'!$A$2:$B$35,2,FALSE)</f>
        <v>Nayarit</v>
      </c>
      <c r="E76" s="14">
        <v>10095207.15</v>
      </c>
    </row>
    <row r="77" spans="1:5" x14ac:dyDescent="0.25">
      <c r="A77" s="10">
        <v>43801</v>
      </c>
      <c r="B77" s="11" t="s">
        <v>67</v>
      </c>
      <c r="C77" s="12">
        <v>19</v>
      </c>
      <c r="D77" s="13" t="str">
        <f>VLOOKUP(C77,'[1]21_9510_CAT_GEO'!$A$2:$B$35,2,FALSE)</f>
        <v>Nuevo León</v>
      </c>
      <c r="E77" s="14">
        <v>11254372</v>
      </c>
    </row>
    <row r="78" spans="1:5" x14ac:dyDescent="0.25">
      <c r="A78" s="10">
        <v>43801</v>
      </c>
      <c r="B78" s="11" t="s">
        <v>67</v>
      </c>
      <c r="C78" s="12">
        <v>20</v>
      </c>
      <c r="D78" s="13" t="str">
        <f>VLOOKUP(C78,'[1]21_9510_CAT_GEO'!$A$2:$B$35,2,FALSE)</f>
        <v>Oaxaca</v>
      </c>
      <c r="E78" s="14">
        <v>2997533.73</v>
      </c>
    </row>
    <row r="79" spans="1:5" x14ac:dyDescent="0.25">
      <c r="A79" s="10">
        <v>43801</v>
      </c>
      <c r="B79" s="11" t="s">
        <v>67</v>
      </c>
      <c r="C79" s="12">
        <v>21</v>
      </c>
      <c r="D79" s="13" t="str">
        <f>VLOOKUP(C79,'[1]21_9510_CAT_GEO'!$A$2:$B$35,2,FALSE)</f>
        <v>Puebla</v>
      </c>
      <c r="E79" s="14">
        <v>500000</v>
      </c>
    </row>
    <row r="80" spans="1:5" x14ac:dyDescent="0.25">
      <c r="A80" s="10">
        <v>43801</v>
      </c>
      <c r="B80" s="11" t="s">
        <v>67</v>
      </c>
      <c r="C80" s="12">
        <v>22</v>
      </c>
      <c r="D80" s="13" t="str">
        <f>VLOOKUP(C80,'[1]21_9510_CAT_GEO'!$A$2:$B$35,2,FALSE)</f>
        <v>Querétaro</v>
      </c>
      <c r="E80" s="14">
        <v>22277180.710000001</v>
      </c>
    </row>
    <row r="81" spans="1:5" x14ac:dyDescent="0.25">
      <c r="A81" s="10">
        <v>43801</v>
      </c>
      <c r="B81" s="11" t="s">
        <v>67</v>
      </c>
      <c r="C81" s="12">
        <v>23</v>
      </c>
      <c r="D81" s="13" t="str">
        <f>VLOOKUP(C81,'[1]21_9510_CAT_GEO'!$A$2:$B$35,2,FALSE)</f>
        <v>Quintana Roo</v>
      </c>
      <c r="E81" s="14">
        <v>6273940.5700000003</v>
      </c>
    </row>
    <row r="82" spans="1:5" x14ac:dyDescent="0.25">
      <c r="A82" s="10">
        <v>43801</v>
      </c>
      <c r="B82" s="11" t="s">
        <v>67</v>
      </c>
      <c r="C82" s="12">
        <v>24</v>
      </c>
      <c r="D82" s="13" t="str">
        <f>VLOOKUP(C82,'[1]21_9510_CAT_GEO'!$A$2:$B$35,2,FALSE)</f>
        <v>San Luis Potosí</v>
      </c>
      <c r="E82" s="14">
        <v>5376775.7999999998</v>
      </c>
    </row>
    <row r="83" spans="1:5" x14ac:dyDescent="0.25">
      <c r="A83" s="10">
        <v>43801</v>
      </c>
      <c r="B83" s="11" t="s">
        <v>67</v>
      </c>
      <c r="C83" s="12">
        <v>25</v>
      </c>
      <c r="D83" s="13" t="str">
        <f>VLOOKUP(C83,'[1]21_9510_CAT_GEO'!$A$2:$B$35,2,FALSE)</f>
        <v>Sinaloa</v>
      </c>
      <c r="E83" s="14">
        <v>1709390.77</v>
      </c>
    </row>
    <row r="84" spans="1:5" x14ac:dyDescent="0.25">
      <c r="A84" s="10">
        <v>43801</v>
      </c>
      <c r="B84" s="11" t="s">
        <v>67</v>
      </c>
      <c r="C84" s="12">
        <v>26</v>
      </c>
      <c r="D84" s="13" t="str">
        <f>VLOOKUP(C84,'[1]21_9510_CAT_GEO'!$A$2:$B$35,2,FALSE)</f>
        <v>Sonora</v>
      </c>
      <c r="E84" s="14">
        <v>13538500.98</v>
      </c>
    </row>
    <row r="85" spans="1:5" x14ac:dyDescent="0.25">
      <c r="A85" s="10">
        <v>43801</v>
      </c>
      <c r="B85" s="11" t="s">
        <v>67</v>
      </c>
      <c r="C85" s="12">
        <v>28</v>
      </c>
      <c r="D85" s="13" t="str">
        <f>VLOOKUP(C85,'[1]21_9510_CAT_GEO'!$A$2:$B$35,2,FALSE)</f>
        <v>Tamaulipas</v>
      </c>
      <c r="E85" s="14">
        <v>3408581.13</v>
      </c>
    </row>
    <row r="86" spans="1:5" x14ac:dyDescent="0.25">
      <c r="A86" s="10">
        <v>43801</v>
      </c>
      <c r="B86" s="11" t="s">
        <v>67</v>
      </c>
      <c r="C86" s="12">
        <v>29</v>
      </c>
      <c r="D86" s="13" t="str">
        <f>VLOOKUP(C86,'[1]21_9510_CAT_GEO'!$A$2:$B$35,2,FALSE)</f>
        <v>Tlaxcala</v>
      </c>
      <c r="E86" s="14">
        <v>4602356.9400000004</v>
      </c>
    </row>
    <row r="87" spans="1:5" x14ac:dyDescent="0.25">
      <c r="A87" s="10">
        <v>43801</v>
      </c>
      <c r="B87" s="11" t="s">
        <v>67</v>
      </c>
      <c r="C87" s="12">
        <v>30</v>
      </c>
      <c r="D87" s="13" t="str">
        <f>VLOOKUP(C87,'[1]21_9510_CAT_GEO'!$A$2:$B$35,2,FALSE)</f>
        <v>Veracruz</v>
      </c>
      <c r="E87" s="14">
        <v>14497903.029999999</v>
      </c>
    </row>
    <row r="88" spans="1:5" x14ac:dyDescent="0.25">
      <c r="A88" s="10">
        <v>43801</v>
      </c>
      <c r="B88" s="11" t="s">
        <v>67</v>
      </c>
      <c r="C88" s="12">
        <v>32</v>
      </c>
      <c r="D88" s="13" t="str">
        <f>VLOOKUP(C88,'[1]21_9510_CAT_GEO'!$A$2:$B$35,2,FALSE)</f>
        <v>Zacatecas</v>
      </c>
      <c r="E88" s="14">
        <v>7000000</v>
      </c>
    </row>
    <row r="89" spans="1:5" x14ac:dyDescent="0.25">
      <c r="A89" s="10">
        <v>44102</v>
      </c>
      <c r="B89" s="11" t="s">
        <v>68</v>
      </c>
      <c r="C89" s="12">
        <v>9</v>
      </c>
      <c r="D89" s="13" t="s">
        <v>8</v>
      </c>
      <c r="E89" s="14">
        <v>50923.13</v>
      </c>
    </row>
    <row r="90" spans="1:5" x14ac:dyDescent="0.25">
      <c r="A90" s="15">
        <v>44106</v>
      </c>
      <c r="B90" s="16" t="s">
        <v>69</v>
      </c>
      <c r="C90" s="17">
        <v>9</v>
      </c>
      <c r="D90" s="18" t="s">
        <v>8</v>
      </c>
      <c r="E90" s="19">
        <v>25750</v>
      </c>
    </row>
    <row r="91" spans="1:5" x14ac:dyDescent="0.25">
      <c r="A91" s="20"/>
      <c r="B91" s="21"/>
      <c r="C91" s="22"/>
      <c r="D91" s="22"/>
      <c r="E91" s="23"/>
    </row>
    <row r="92" spans="1:5" x14ac:dyDescent="0.25">
      <c r="A92" s="24"/>
      <c r="B92" s="27" t="s">
        <v>70</v>
      </c>
      <c r="C92" s="25"/>
      <c r="D92" s="25"/>
      <c r="E92" s="26">
        <f>SUM(E5:E91)</f>
        <v>246088751.94999999</v>
      </c>
    </row>
  </sheetData>
  <printOptions horizontalCentered="1"/>
  <pageMargins left="0.19685039370078741" right="0.19685039370078741" top="0.19685039370078741" bottom="0.19685039370078741" header="0.31496062992125984" footer="0.31496062992125984"/>
  <pageSetup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PPTO EJERCIDO 2018 DGGD</vt:lpstr>
      <vt:lpstr>'PPTO EJERCIDO 2018 DGGD'!Área_de_impresión</vt:lpstr>
      <vt:lpstr>'PPTO EJERCIDO 2018 DGGD'!Títulos_a_imprimir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Manuel Jimenez Burgos</dc:creator>
  <cp:lastModifiedBy>Alba Nydia Castro Rodríguez</cp:lastModifiedBy>
  <cp:lastPrinted>2023-03-03T23:42:41Z</cp:lastPrinted>
  <dcterms:created xsi:type="dcterms:W3CDTF">2023-03-03T23:41:43Z</dcterms:created>
  <dcterms:modified xsi:type="dcterms:W3CDTF">2023-03-29T20:30:46Z</dcterms:modified>
</cp:coreProperties>
</file>